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1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W16" i="1"/>
  <c r="V16" i="1"/>
  <c r="U16" i="1"/>
  <c r="T16" i="1"/>
  <c r="S16" i="1"/>
  <c r="J16" i="1" l="1"/>
  <c r="K16" i="1" l="1"/>
  <c r="X16" i="1" s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<sst xmlns="http://schemas.openxmlformats.org/spreadsheetml/2006/main" count="46" uniqueCount="35">
  <si>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</si>
  <si>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</si>
  <si>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</si>
  <si>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</si>
  <si>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</si>
  <si>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</si>
  <si>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</si>
  <si>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</si>
  <si>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</si>
  <si>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</si>
  <si>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</si>
  <si>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</si>
  <si>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</si>
  <si>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</si>
  <si>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</si>
  <si>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</si>
  <si>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</si>
  <si>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</si>
  <si>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</si>
  <si>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</si>
  <si>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</si>
  <si>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</si>
  <si>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</si>
  <si>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</si>
  <si>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</si>
  <si>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</si>
  <si>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16.12.2024</t>
  </si>
  <si>
    <t>Наименование инвестиционного проекта: Энерготестер ПКЭ-А-А1</t>
  </si>
  <si>
    <t>Энерготестер ПКЭ-А-А1</t>
  </si>
  <si>
    <t>P_ПС.2028.1</t>
  </si>
  <si>
    <t>Идентификатор инвестиционного проекта: P_ПС.2028.1</t>
  </si>
  <si>
    <t>от 03.02.2025г. 
№К93/1</t>
  </si>
  <si>
    <t>от 03.02.2025г. 
№ 82</t>
  </si>
  <si>
    <t>от 03.02.2025г.
№68</t>
  </si>
  <si>
    <t>Год: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</si>
</sst>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R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26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27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15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7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34</v>
      </c>
      <c r="AE14" s="42"/>
      <c r="AF14" s="43"/>
      <c r="AJ14" s="6"/>
    </row>
    <row r="15" spans="1:52" s="7" customFormat="1" ht="56.25" x14ac:dyDescent="0.25">
      <c r="A15" s="38"/>
      <c r="B15" s="37"/>
      <c r="C15" s="40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28</v>
      </c>
      <c r="C16" s="22" t="s">
        <v>29</v>
      </c>
      <c r="D16" s="20" t="s">
        <v>31</v>
      </c>
      <c r="E16" s="36">
        <v>0.72499999999999998</v>
      </c>
      <c r="F16" s="20" t="s">
        <v>32</v>
      </c>
      <c r="G16" s="36">
        <v>0.78500000000000003</v>
      </c>
      <c r="H16" s="20" t="s">
        <v>33</v>
      </c>
      <c r="I16" s="36">
        <v>0.75070000000000003</v>
      </c>
      <c r="J16" s="15">
        <f>E16</f>
        <v>0.72499999999999998</v>
      </c>
      <c r="K16" s="15">
        <f>J16/1.2</f>
        <v>0.60416666666666663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0.60416666666666663</v>
      </c>
      <c r="Y16" s="15">
        <f t="shared" ref="Y16:AC16" si="0">$K$16*S16</f>
        <v>0.62006500095832262</v>
      </c>
      <c r="Z16" s="15">
        <f t="shared" si="0"/>
        <v>0.6500209804004784</v>
      </c>
      <c r="AA16" s="15">
        <f t="shared" si="0"/>
        <v>0.67875774485328477</v>
      </c>
      <c r="AB16" s="15">
        <f t="shared" si="0"/>
        <v>0.70876493234798643</v>
      </c>
      <c r="AC16" s="15">
        <f t="shared" si="0"/>
        <v>0.74009870699129865</v>
      </c>
      <c r="AD16" s="10">
        <v>1</v>
      </c>
      <c r="AE16" s="15">
        <f>AA16</f>
        <v>0.67875774485328477</v>
      </c>
      <c r="AF16" s="44">
        <f>AE16*1.2</f>
        <v>0.81450929382394166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  <mergeCell ref="AD14:AF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2025-06-24T10:15:41Z</dcterms:modified>
</cp:coreProperties>
</file>